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INFORME FINAL CONVOCATORIA CRISTIAN\41 UNION TEMPORAL CRECIENDO JUNTOS 2015\"/>
    </mc:Choice>
  </mc:AlternateContent>
  <bookViews>
    <workbookView xWindow="0" yWindow="0" windowWidth="20490" windowHeight="7755" activeTab="1"/>
  </bookViews>
  <sheets>
    <sheet name="FINANCIERO 8" sheetId="1" r:id="rId1"/>
    <sheet name="FINANCIERO 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" l="1"/>
  <c r="C23" i="2" s="1"/>
  <c r="C18" i="2"/>
  <c r="C17" i="2"/>
  <c r="C16" i="2"/>
  <c r="C22" i="2" s="1"/>
  <c r="C12" i="2"/>
  <c r="C13" i="2" s="1"/>
  <c r="C19" i="1"/>
  <c r="C23" i="1" s="1"/>
  <c r="C18" i="1"/>
  <c r="C17" i="1"/>
  <c r="C16" i="1"/>
  <c r="C22" i="1" s="1"/>
  <c r="C13" i="1"/>
  <c r="C12" i="1"/>
</calcChain>
</file>

<file path=xl/sharedStrings.xml><?xml version="1.0" encoding="utf-8"?>
<sst xmlns="http://schemas.openxmlformats.org/spreadsheetml/2006/main" count="51" uniqueCount="25">
  <si>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</si>
  <si>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</si>
  <si>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</si>
  <si>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</si>
  <si>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CRECIENDO JUNTOS</t>
  </si>
  <si>
    <t>NUMERO DE NIT</t>
  </si>
  <si>
    <t>806006013-2       900023755-0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</si>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</sst>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13" sqref="A13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8</v>
      </c>
      <c r="C8" s="45">
        <v>822782714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822782714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1335.6862240259741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f>34678000+5142234130</f>
        <v>5176912130</v>
      </c>
      <c r="D16" s="17"/>
      <c r="E16" s="8"/>
    </row>
    <row r="17" spans="1:6" ht="15" x14ac:dyDescent="0.25">
      <c r="A17" s="6"/>
      <c r="B17" s="6" t="s">
        <v>13</v>
      </c>
      <c r="C17" s="18">
        <f>44478000+6238034130</f>
        <v>6282512130</v>
      </c>
      <c r="D17" s="8"/>
      <c r="E17" s="8"/>
    </row>
    <row r="18" spans="1:6" ht="15" x14ac:dyDescent="0.25">
      <c r="A18" s="6"/>
      <c r="B18" s="6" t="s">
        <v>14</v>
      </c>
      <c r="C18" s="18">
        <f>680648300+11700000</f>
        <v>692348300</v>
      </c>
      <c r="D18" s="8"/>
      <c r="E18" s="8"/>
    </row>
    <row r="19" spans="1:6" thickBot="1" x14ac:dyDescent="0.3">
      <c r="A19" s="6"/>
      <c r="B19" s="19" t="s">
        <v>15</v>
      </c>
      <c r="C19" s="18">
        <f>11700000+680668300</f>
        <v>692368300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7.4773233789986921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11.020564476013197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6" sqref="C6:D6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/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22</v>
      </c>
      <c r="C8" s="45">
        <v>1942010296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1942010296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3152.6141168831168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f>34678000+5142234130</f>
        <v>5176912130</v>
      </c>
      <c r="D16" s="17"/>
      <c r="E16" s="8"/>
    </row>
    <row r="17" spans="1:6" ht="15" x14ac:dyDescent="0.25">
      <c r="A17" s="6"/>
      <c r="B17" s="6" t="s">
        <v>13</v>
      </c>
      <c r="C17" s="18">
        <f>44478000+6238034130</f>
        <v>6282512130</v>
      </c>
      <c r="D17" s="8"/>
      <c r="E17" s="8"/>
    </row>
    <row r="18" spans="1:6" ht="15" x14ac:dyDescent="0.25">
      <c r="A18" s="6"/>
      <c r="B18" s="6" t="s">
        <v>14</v>
      </c>
      <c r="C18" s="18">
        <f>680648300+11700000</f>
        <v>692348300</v>
      </c>
      <c r="D18" s="8"/>
      <c r="E18" s="8"/>
    </row>
    <row r="19" spans="1:6" thickBot="1" x14ac:dyDescent="0.3">
      <c r="A19" s="6"/>
      <c r="B19" s="19" t="s">
        <v>15</v>
      </c>
      <c r="C19" s="18">
        <f>11700000+680668300</f>
        <v>692368300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7.4773233789986921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11.020564476013197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FINANCIERO 8</vt:lpstr>
      <vt:lpstr>FINANCIERO 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2014-12-12T03:18:30Z</dcterms:created>
  <dcterms:modified xsi:type="dcterms:W3CDTF">2014-12-12T04:19:28Z</dcterms:modified>
</cp:coreProperties>
</file>